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Update\Data extraction\"/>
    </mc:Choice>
  </mc:AlternateContent>
  <bookViews>
    <workbookView xWindow="4575" yWindow="3900" windowWidth="24480" windowHeight="1726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G38" i="1" l="1"/>
  <c r="AF38" i="1"/>
  <c r="AF34" i="1"/>
  <c r="AG37" i="1"/>
  <c r="AF37" i="1"/>
  <c r="AG34" i="1"/>
  <c r="AO22" i="1"/>
  <c r="AO21" i="1"/>
  <c r="AO20" i="1"/>
  <c r="AO19" i="1"/>
  <c r="AO18" i="1"/>
  <c r="AO15" i="1"/>
  <c r="AO14" i="1"/>
  <c r="AO13" i="1"/>
  <c r="AO12" i="1"/>
  <c r="AO11" i="1"/>
  <c r="AO8" i="1"/>
  <c r="AM8" i="1"/>
  <c r="AO7" i="1"/>
  <c r="AM7" i="1"/>
  <c r="AO6" i="1"/>
  <c r="AM6" i="1"/>
  <c r="AO5" i="1"/>
  <c r="AM5" i="1"/>
  <c r="AO4" i="1"/>
  <c r="AM4" i="1"/>
  <c r="AG33" i="1"/>
  <c r="AF33" i="1"/>
  <c r="AM18" i="1"/>
  <c r="AM19" i="1"/>
  <c r="AM20" i="1"/>
  <c r="AM21" i="1"/>
  <c r="AM22" i="1"/>
  <c r="AQ22" i="1"/>
  <c r="AQ21" i="1"/>
  <c r="AQ20" i="1"/>
  <c r="AQ19" i="1"/>
  <c r="AQ18" i="1"/>
  <c r="AM11" i="1"/>
  <c r="AM12" i="1"/>
  <c r="AM13" i="1"/>
  <c r="AM14" i="1"/>
  <c r="AM15" i="1"/>
  <c r="AQ15" i="1"/>
  <c r="AQ14" i="1"/>
  <c r="AQ13" i="1"/>
  <c r="AQ12" i="1"/>
  <c r="AQ11" i="1"/>
  <c r="AQ8" i="1"/>
  <c r="AQ5" i="1"/>
  <c r="AQ6" i="1"/>
  <c r="AQ7" i="1"/>
  <c r="AQ4" i="1"/>
  <c r="AH38" i="1"/>
  <c r="AH37" i="1"/>
  <c r="AH34" i="1"/>
  <c r="AH33" i="1"/>
  <c r="Z42" i="1"/>
  <c r="Y42" i="1"/>
  <c r="Z41" i="1"/>
  <c r="Y41" i="1"/>
  <c r="Z37" i="1"/>
  <c r="Y37" i="1"/>
  <c r="Z38" i="1"/>
  <c r="Y38" i="1"/>
  <c r="Z33" i="1"/>
  <c r="Y33" i="1"/>
  <c r="Z34" i="1"/>
  <c r="Y34" i="1"/>
  <c r="AA42" i="1"/>
  <c r="AA41" i="1"/>
  <c r="AA38" i="1"/>
  <c r="AA37" i="1"/>
  <c r="AA34" i="1"/>
  <c r="AA33" i="1"/>
</calcChain>
</file>

<file path=xl/sharedStrings.xml><?xml version="1.0" encoding="utf-8"?>
<sst xmlns="http://schemas.openxmlformats.org/spreadsheetml/2006/main" count="235" uniqueCount="173">
  <si>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</si>
  <si>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</si>
  <si>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</si>
  <si>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</si>
  <si>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</si>
  <si>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</si>
  <si>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</si>
  <si>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</si>
  <si>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</si>
  <si>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</si>
  <si>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</si>
  <si>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</si>
  <si>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</si>
  <si>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</si>
  <si>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</si>
  <si>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</si>
  <si>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</si>
  <si>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</si>
  <si>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</si>
  <si>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</si>
  <si>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</si>
  <si>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2016UPDT014</t>
  </si>
  <si>
    <t>Soil aggregates and associated organic matter under conventional tillage, no-tillage, and forest succession after three decades</t>
  </si>
  <si>
    <t>Devine, S; Markewitz, D; Hendrix, P; Coleman, D</t>
  </si>
  <si>
    <t>PLOS ONE</t>
  </si>
  <si>
    <t>9(1)</t>
  </si>
  <si>
    <t>e84988</t>
  </si>
  <si>
    <t>dmarke@uga.edu</t>
  </si>
  <si>
    <t>USA</t>
  </si>
  <si>
    <t>Horseshoe Bend</t>
  </si>
  <si>
    <t>Cfa</t>
  </si>
  <si>
    <t>tillage</t>
  </si>
  <si>
    <t>CT / NT</t>
  </si>
  <si>
    <t>Table 1</t>
  </si>
  <si>
    <t>measured (Table 1)</t>
  </si>
  <si>
    <t>SD</t>
  </si>
  <si>
    <t>Seems OK</t>
  </si>
  <si>
    <t>Bulk density in table 1</t>
  </si>
  <si>
    <t>Table 1. Soil chemical attributes (mean 61SD) for the Horseshoe Bend Agroecosystem Experiment, Athens, GA.</t>
  </si>
  <si>
    <t>Treatment</t>
  </si>
  <si>
    <t>Depth</t>
  </si>
  <si>
    <t>pHs1</t>
  </si>
  <si>
    <t>C</t>
  </si>
  <si>
    <t>N</t>
  </si>
  <si>
    <t>P2</t>
  </si>
  <si>
    <t>K</t>
  </si>
  <si>
    <t>Ca</t>
  </si>
  <si>
    <t>Mg</t>
  </si>
  <si>
    <t>ECEC3</t>
  </si>
  <si>
    <t>Bulk Density</t>
  </si>
  <si>
    <t>cm</t>
  </si>
  <si>
    <t>1SD</t>
  </si>
  <si>
    <t>--------g/kg--------</t>
  </si>
  <si>
    <t>mg/g</t>
  </si>
  <si>
    <t>----------------------------cmolc/kg----------------------------</t>
  </si>
  <si>
    <t>g/cm3</t>
  </si>
  <si>
    <t>Conventional</t>
  </si>
  <si>
    <t>0–5</t>
  </si>
  <si>
    <t>0.3660.04</t>
  </si>
  <si>
    <t>2.1360.22</t>
  </si>
  <si>
    <t>0.5460.03</t>
  </si>
  <si>
    <t>3.0460.27</t>
  </si>
  <si>
    <t>Till</t>
  </si>
  <si>
    <t>5–15</t>
  </si>
  <si>
    <t>0.2560.03</t>
  </si>
  <si>
    <t>1.9360.13</t>
  </si>
  <si>
    <t>0.4960.02</t>
  </si>
  <si>
    <t>2.7260.18</t>
  </si>
  <si>
    <t>15–30</t>
  </si>
  <si>
    <t>0.1860.01</t>
  </si>
  <si>
    <t>1.9260.05</t>
  </si>
  <si>
    <t>0.5860.03</t>
  </si>
  <si>
    <t>2.6960.07</t>
  </si>
  <si>
    <t>30–50</t>
  </si>
  <si>
    <t>0.1260.01</t>
  </si>
  <si>
    <t>1.8960.07</t>
  </si>
  <si>
    <t>0.5860.01</t>
  </si>
  <si>
    <t>2.5860.06</t>
  </si>
  <si>
    <t>50–100</t>
  </si>
  <si>
    <t>0.0860.01</t>
  </si>
  <si>
    <t>1.8260.10</t>
  </si>
  <si>
    <t>0.4160.06</t>
  </si>
  <si>
    <t>2.3160.15</t>
  </si>
  <si>
    <t>100–150</t>
  </si>
  <si>
    <t>0.0460.00</t>
  </si>
  <si>
    <t>1.8760.05</t>
  </si>
  <si>
    <t>0.3860.07</t>
  </si>
  <si>
    <t>2.2960.11</t>
  </si>
  <si>
    <t>150–200</t>
  </si>
  <si>
    <t>0.0360.01</t>
  </si>
  <si>
    <t>1.2060.07</t>
  </si>
  <si>
    <t>0.3360.09</t>
  </si>
  <si>
    <t>1.5660.12</t>
  </si>
  <si>
    <t>No Till</t>
  </si>
  <si>
    <t>0.3460.04</t>
  </si>
  <si>
    <t>4.0660.35</t>
  </si>
  <si>
    <t>0.9060.06</t>
  </si>
  <si>
    <t>5.3260.43</t>
  </si>
  <si>
    <t>0.2760.05</t>
  </si>
  <si>
    <t>2.3160.13</t>
  </si>
  <si>
    <t>0.5760.03</t>
  </si>
  <si>
    <t>3.1860.17</t>
  </si>
  <si>
    <t>0.1960.03</t>
  </si>
  <si>
    <t>2.0060.02</t>
  </si>
  <si>
    <t>0.6760.04</t>
  </si>
  <si>
    <t>2.8660.05</t>
  </si>
  <si>
    <t>0.1460.02</t>
  </si>
  <si>
    <t>1.9760.10</t>
  </si>
  <si>
    <t>0.6960.04</t>
  </si>
  <si>
    <t>2.8060.10</t>
  </si>
  <si>
    <t>2.0460.07</t>
  </si>
  <si>
    <t>0.4360.04</t>
  </si>
  <si>
    <t>2.5460.07</t>
  </si>
  <si>
    <t>0.0460.01</t>
  </si>
  <si>
    <t>1.9960.10</t>
  </si>
  <si>
    <t>0.3060.07</t>
  </si>
  <si>
    <t>2.3260.06</t>
  </si>
  <si>
    <t>0.0360.00</t>
  </si>
  <si>
    <t>1.4860.15</t>
  </si>
  <si>
    <t>0.2760.11</t>
  </si>
  <si>
    <t>1.7760.19</t>
  </si>
  <si>
    <t>Forest</t>
  </si>
  <si>
    <t>0.2360.05</t>
  </si>
  <si>
    <t>2.4260.51</t>
  </si>
  <si>
    <t>0.8160.13</t>
  </si>
  <si>
    <t>3.9760.53</t>
  </si>
  <si>
    <t>Succession</t>
  </si>
  <si>
    <t>0.1160.03</t>
  </si>
  <si>
    <t>0.8560.33</t>
  </si>
  <si>
    <t>2.3460.20</t>
  </si>
  <si>
    <t>0.0660.01</t>
  </si>
  <si>
    <t>1.3460.19</t>
  </si>
  <si>
    <t>2.4460.14</t>
  </si>
  <si>
    <t>1.6260.20</t>
  </si>
  <si>
    <t>0.3760.01</t>
  </si>
  <si>
    <t>2.2360.16</t>
  </si>
  <si>
    <t>1.4660.09</t>
  </si>
  <si>
    <t>0.3760.04</t>
  </si>
  <si>
    <t>1.8960.08</t>
  </si>
  <si>
    <t>0.0260.00</t>
  </si>
  <si>
    <t>1.0460.11</t>
  </si>
  <si>
    <t>0.4660.11</t>
  </si>
  <si>
    <t>1.5460.16</t>
  </si>
  <si>
    <t>0.6160.13</t>
  </si>
  <si>
    <t>0.5560.15</t>
  </si>
  <si>
    <t>1.2060.26</t>
  </si>
  <si>
    <t>N = 4 per treatment type. Soils were collected in 2009.</t>
  </si>
  <si>
    <t>1Salt pH in 0.01 M CaCl2.</t>
  </si>
  <si>
    <t>2Mehlich I extractable P and cations.</t>
  </si>
  <si>
    <t>3Effective cation exchange capacity by sum of cations method</t>
  </si>
  <si>
    <t>Since the agroecosystem plots were in fallow from
1966, the current NT plots have not been tilled for forty-two years.</t>
  </si>
  <si>
    <t>Tillage has been performed twice annually in most years with
moldboard plowing to a depth of 15 cm, followed by disking</t>
  </si>
  <si>
    <t>Forrest sucession should not be considered</t>
  </si>
  <si>
    <t>ES</t>
  </si>
  <si>
    <t>0-15</t>
  </si>
  <si>
    <t>mean</t>
  </si>
  <si>
    <t>n</t>
  </si>
  <si>
    <t>Depth correction</t>
  </si>
  <si>
    <t>15-30</t>
  </si>
  <si>
    <t>&gt;30</t>
  </si>
  <si>
    <t>NT</t>
  </si>
  <si>
    <t>HM</t>
  </si>
  <si>
    <t>15 cm</t>
  </si>
  <si>
    <t>NT-HM</t>
  </si>
  <si>
    <t>Conc</t>
  </si>
  <si>
    <t>0-30</t>
  </si>
  <si>
    <t>0-100</t>
  </si>
  <si>
    <t>stock</t>
  </si>
  <si>
    <t>depth</t>
  </si>
  <si>
    <t>layer thickness</t>
  </si>
  <si>
    <t>0-5</t>
  </si>
  <si>
    <t>0-50</t>
  </si>
  <si>
    <t>layer 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</si>
</sst>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 vertical="top"/>
    </xf>
    <xf numFmtId="0" fontId="2" fillId="0" borderId="0" xfId="0" applyNumberFormat="1" applyFont="1" applyAlignment="1"/>
    <xf numFmtId="0" fontId="2" fillId="0" borderId="0" xfId="0" applyFont="1" applyAlignment="1">
      <alignment wrapText="1"/>
    </xf>
    <xf numFmtId="0" fontId="2" fillId="0" borderId="0" xfId="0" applyFont="1" applyFill="1" applyAlignment="1"/>
    <xf numFmtId="0" fontId="3" fillId="2" borderId="0" xfId="0" applyFont="1" applyFill="1"/>
    <xf numFmtId="0" fontId="0" fillId="0" borderId="0" xfId="0" applyFont="1" applyFill="1"/>
    <xf numFmtId="0" fontId="3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4"/>
  <sheetViews>
    <sheetView tabSelected="1" topLeftCell="X1" workbookViewId="0">
      <selection activeCell="AG39" sqref="AG39"/>
    </sheetView>
  </sheetViews>
  <sheetFormatPr defaultColWidth="11" defaultRowHeight="15.75" x14ac:dyDescent="0.25"/>
  <sheetData>
    <row r="1" spans="1:43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W1" t="s">
        <v>38</v>
      </c>
    </row>
    <row r="2" spans="1:43" x14ac:dyDescent="0.25">
      <c r="A2" s="6" t="s">
        <v>21</v>
      </c>
      <c r="B2" s="7" t="s">
        <v>22</v>
      </c>
      <c r="C2" s="6" t="s">
        <v>23</v>
      </c>
      <c r="D2" s="6" t="s">
        <v>24</v>
      </c>
      <c r="E2" s="6">
        <v>2014</v>
      </c>
      <c r="F2" s="6" t="s">
        <v>25</v>
      </c>
      <c r="G2" s="6" t="s">
        <v>26</v>
      </c>
      <c r="H2" s="6" t="s">
        <v>27</v>
      </c>
      <c r="I2" s="6" t="s">
        <v>28</v>
      </c>
      <c r="J2" s="6" t="s">
        <v>29</v>
      </c>
      <c r="K2" s="8">
        <v>33.950000000000003</v>
      </c>
      <c r="L2" s="8">
        <v>-83.382999999999996</v>
      </c>
      <c r="M2" s="6" t="s">
        <v>30</v>
      </c>
      <c r="N2" s="6" t="s">
        <v>31</v>
      </c>
      <c r="O2" s="6">
        <v>2</v>
      </c>
      <c r="P2" s="9" t="s">
        <v>32</v>
      </c>
      <c r="Q2" s="6" t="s">
        <v>33</v>
      </c>
      <c r="R2" s="6" t="s">
        <v>34</v>
      </c>
      <c r="S2" s="10" t="s">
        <v>35</v>
      </c>
      <c r="T2" s="10" t="s">
        <v>35</v>
      </c>
      <c r="U2" s="10" t="s">
        <v>36</v>
      </c>
      <c r="W2" t="s">
        <v>39</v>
      </c>
      <c r="X2" t="s">
        <v>40</v>
      </c>
      <c r="Y2" t="s">
        <v>41</v>
      </c>
      <c r="AA2" t="s">
        <v>42</v>
      </c>
      <c r="AC2" t="s">
        <v>43</v>
      </c>
      <c r="AE2" t="s">
        <v>44</v>
      </c>
      <c r="AG2" t="s">
        <v>45</v>
      </c>
      <c r="AH2" t="s">
        <v>46</v>
      </c>
      <c r="AI2" t="s">
        <v>47</v>
      </c>
      <c r="AJ2" t="s">
        <v>48</v>
      </c>
      <c r="AK2" t="s">
        <v>49</v>
      </c>
    </row>
    <row r="3" spans="1:43" x14ac:dyDescent="0.25">
      <c r="X3" t="s">
        <v>50</v>
      </c>
      <c r="Z3" t="s">
        <v>51</v>
      </c>
      <c r="AA3" t="s">
        <v>52</v>
      </c>
      <c r="AB3" t="s">
        <v>51</v>
      </c>
      <c r="AD3" t="s">
        <v>51</v>
      </c>
      <c r="AE3" t="s">
        <v>53</v>
      </c>
      <c r="AF3" t="s">
        <v>51</v>
      </c>
      <c r="AG3" t="s">
        <v>54</v>
      </c>
      <c r="AK3" t="s">
        <v>55</v>
      </c>
      <c r="AL3" t="s">
        <v>51</v>
      </c>
      <c r="AM3" t="s">
        <v>172</v>
      </c>
      <c r="AN3" t="s">
        <v>169</v>
      </c>
      <c r="AO3" t="s">
        <v>35</v>
      </c>
      <c r="AP3" t="s">
        <v>168</v>
      </c>
      <c r="AQ3" t="s">
        <v>167</v>
      </c>
    </row>
    <row r="4" spans="1:43" x14ac:dyDescent="0.25">
      <c r="W4" t="s">
        <v>56</v>
      </c>
      <c r="X4" t="s">
        <v>57</v>
      </c>
      <c r="Y4">
        <v>5.16</v>
      </c>
      <c r="Z4">
        <v>0.04</v>
      </c>
      <c r="AA4">
        <v>9.73</v>
      </c>
      <c r="AB4">
        <v>0.75</v>
      </c>
      <c r="AC4">
        <v>0.75</v>
      </c>
      <c r="AD4">
        <v>0.06</v>
      </c>
      <c r="AE4">
        <v>4.0999999999999996</v>
      </c>
      <c r="AF4">
        <v>0.6</v>
      </c>
      <c r="AG4" t="s">
        <v>58</v>
      </c>
      <c r="AH4" t="s">
        <v>59</v>
      </c>
      <c r="AI4" t="s">
        <v>60</v>
      </c>
      <c r="AJ4" t="s">
        <v>61</v>
      </c>
      <c r="AK4">
        <v>1.45</v>
      </c>
      <c r="AL4">
        <v>0.09</v>
      </c>
      <c r="AM4">
        <f>AA4*AK4*AN4/10</f>
        <v>7.0542499999999988</v>
      </c>
      <c r="AN4">
        <v>5</v>
      </c>
      <c r="AO4">
        <f>AB4*AK4*AN4/10</f>
        <v>0.54374999999999996</v>
      </c>
      <c r="AP4" t="s">
        <v>170</v>
      </c>
      <c r="AQ4">
        <f>AM4</f>
        <v>7.0542499999999988</v>
      </c>
    </row>
    <row r="5" spans="1:43" x14ac:dyDescent="0.25">
      <c r="A5" t="s">
        <v>37</v>
      </c>
      <c r="W5" t="s">
        <v>62</v>
      </c>
      <c r="X5" t="s">
        <v>63</v>
      </c>
      <c r="Y5">
        <v>4.9000000000000004</v>
      </c>
      <c r="Z5">
        <v>0.04</v>
      </c>
      <c r="AA5">
        <v>6.99</v>
      </c>
      <c r="AB5">
        <v>0.57999999999999996</v>
      </c>
      <c r="AC5">
        <v>0.57999999999999996</v>
      </c>
      <c r="AD5">
        <v>0.05</v>
      </c>
      <c r="AE5">
        <v>2.2000000000000002</v>
      </c>
      <c r="AF5">
        <v>0.4</v>
      </c>
      <c r="AG5" t="s">
        <v>64</v>
      </c>
      <c r="AH5" t="s">
        <v>65</v>
      </c>
      <c r="AI5" t="s">
        <v>66</v>
      </c>
      <c r="AJ5" t="s">
        <v>67</v>
      </c>
      <c r="AK5">
        <v>1.61</v>
      </c>
      <c r="AL5">
        <v>0.03</v>
      </c>
      <c r="AM5">
        <f>AA5*AK5*AN5/10</f>
        <v>11.253900000000002</v>
      </c>
      <c r="AN5">
        <v>10</v>
      </c>
      <c r="AO5">
        <f>AB5*AK5*AN5/10</f>
        <v>0.93379999999999996</v>
      </c>
      <c r="AP5" t="s">
        <v>154</v>
      </c>
      <c r="AQ5">
        <f>SUM(AM4:AM5)</f>
        <v>18.308150000000001</v>
      </c>
    </row>
    <row r="6" spans="1:43" x14ac:dyDescent="0.25">
      <c r="A6" s="5" t="s">
        <v>150</v>
      </c>
      <c r="X6" t="s">
        <v>68</v>
      </c>
      <c r="Y6">
        <v>5.42</v>
      </c>
      <c r="Z6">
        <v>0.8</v>
      </c>
      <c r="AA6">
        <v>2.93</v>
      </c>
      <c r="AB6">
        <v>0.35</v>
      </c>
      <c r="AC6">
        <v>0.27</v>
      </c>
      <c r="AD6">
        <v>0.03</v>
      </c>
      <c r="AE6">
        <v>1.7</v>
      </c>
      <c r="AF6">
        <v>0.1</v>
      </c>
      <c r="AG6" t="s">
        <v>69</v>
      </c>
      <c r="AH6" t="s">
        <v>70</v>
      </c>
      <c r="AI6" t="s">
        <v>71</v>
      </c>
      <c r="AJ6" t="s">
        <v>72</v>
      </c>
      <c r="AK6">
        <v>1.68</v>
      </c>
      <c r="AL6">
        <v>0.04</v>
      </c>
      <c r="AM6">
        <f>AA6*AK6*AN6/10</f>
        <v>7.3835999999999995</v>
      </c>
      <c r="AN6">
        <v>15</v>
      </c>
      <c r="AO6">
        <f>AB6*AK6*AN6/10</f>
        <v>0.88200000000000001</v>
      </c>
      <c r="AP6" t="s">
        <v>165</v>
      </c>
      <c r="AQ6">
        <f>SUM(AM4:AM6)</f>
        <v>25.691749999999999</v>
      </c>
    </row>
    <row r="7" spans="1:43" x14ac:dyDescent="0.25">
      <c r="A7" s="5" t="s">
        <v>151</v>
      </c>
      <c r="X7" t="s">
        <v>73</v>
      </c>
      <c r="Y7">
        <v>5.69</v>
      </c>
      <c r="Z7">
        <v>0.06</v>
      </c>
      <c r="AA7">
        <v>1.84</v>
      </c>
      <c r="AB7">
        <v>0.12</v>
      </c>
      <c r="AC7">
        <v>0.2</v>
      </c>
      <c r="AD7">
        <v>0.02</v>
      </c>
      <c r="AE7">
        <v>0.7</v>
      </c>
      <c r="AF7">
        <v>0.2</v>
      </c>
      <c r="AG7" t="s">
        <v>74</v>
      </c>
      <c r="AH7" t="s">
        <v>75</v>
      </c>
      <c r="AI7" t="s">
        <v>76</v>
      </c>
      <c r="AJ7" t="s">
        <v>77</v>
      </c>
      <c r="AK7">
        <v>1.64</v>
      </c>
      <c r="AL7">
        <v>0.03</v>
      </c>
      <c r="AM7">
        <f>AA7*AK7*AN7/10</f>
        <v>6.0351999999999997</v>
      </c>
      <c r="AN7">
        <v>20</v>
      </c>
      <c r="AO7">
        <f>AB7*AK7*AN7/10</f>
        <v>0.39359999999999995</v>
      </c>
      <c r="AP7" t="s">
        <v>171</v>
      </c>
      <c r="AQ7">
        <f>SUM(AM4:AM7)</f>
        <v>31.726949999999999</v>
      </c>
    </row>
    <row r="8" spans="1:43" x14ac:dyDescent="0.25">
      <c r="A8" s="5" t="s">
        <v>152</v>
      </c>
      <c r="X8" t="s">
        <v>78</v>
      </c>
      <c r="Y8">
        <v>6</v>
      </c>
      <c r="Z8">
        <v>0.09</v>
      </c>
      <c r="AA8">
        <v>1.1599999999999999</v>
      </c>
      <c r="AB8">
        <v>0.05</v>
      </c>
      <c r="AC8">
        <v>0.14000000000000001</v>
      </c>
      <c r="AD8">
        <v>0.01</v>
      </c>
      <c r="AE8">
        <v>0.4</v>
      </c>
      <c r="AF8">
        <v>0.2</v>
      </c>
      <c r="AG8" t="s">
        <v>79</v>
      </c>
      <c r="AH8" t="s">
        <v>80</v>
      </c>
      <c r="AI8" t="s">
        <v>81</v>
      </c>
      <c r="AJ8" t="s">
        <v>82</v>
      </c>
      <c r="AK8">
        <v>1.61</v>
      </c>
      <c r="AL8">
        <v>0.03</v>
      </c>
      <c r="AM8">
        <f>AA8*AK8*AN8/10</f>
        <v>9.3379999999999992</v>
      </c>
      <c r="AN8">
        <v>50</v>
      </c>
      <c r="AO8">
        <f>AB8*AK8*AN8/10</f>
        <v>0.40250000000000002</v>
      </c>
      <c r="AP8" t="s">
        <v>166</v>
      </c>
      <c r="AQ8">
        <f>SUM(AM4:AM8)</f>
        <v>41.064949999999996</v>
      </c>
    </row>
    <row r="9" spans="1:43" x14ac:dyDescent="0.25">
      <c r="X9" t="s">
        <v>83</v>
      </c>
      <c r="Y9">
        <v>6.05</v>
      </c>
      <c r="Z9">
        <v>0.06</v>
      </c>
      <c r="AA9">
        <v>0.85</v>
      </c>
      <c r="AB9">
        <v>0.04</v>
      </c>
      <c r="AC9">
        <v>0.1</v>
      </c>
      <c r="AD9">
        <v>0</v>
      </c>
      <c r="AE9">
        <v>0.4</v>
      </c>
      <c r="AF9">
        <v>0.1</v>
      </c>
      <c r="AG9" t="s">
        <v>84</v>
      </c>
      <c r="AH9" t="s">
        <v>85</v>
      </c>
      <c r="AI9" t="s">
        <v>86</v>
      </c>
      <c r="AJ9" t="s">
        <v>87</v>
      </c>
    </row>
    <row r="10" spans="1:43" x14ac:dyDescent="0.25">
      <c r="X10" t="s">
        <v>88</v>
      </c>
      <c r="Y10">
        <v>5.98</v>
      </c>
      <c r="Z10">
        <v>0.09</v>
      </c>
      <c r="AA10">
        <v>0.54</v>
      </c>
      <c r="AB10">
        <v>0.2</v>
      </c>
      <c r="AC10">
        <v>0.06</v>
      </c>
      <c r="AD10">
        <v>0</v>
      </c>
      <c r="AE10">
        <v>0.4</v>
      </c>
      <c r="AF10">
        <v>0</v>
      </c>
      <c r="AG10" t="s">
        <v>89</v>
      </c>
      <c r="AH10" t="s">
        <v>90</v>
      </c>
      <c r="AI10" t="s">
        <v>91</v>
      </c>
      <c r="AJ10" t="s">
        <v>92</v>
      </c>
    </row>
    <row r="11" spans="1:43" x14ac:dyDescent="0.25">
      <c r="W11" t="s">
        <v>93</v>
      </c>
      <c r="X11" t="s">
        <v>57</v>
      </c>
      <c r="Y11">
        <v>5.12</v>
      </c>
      <c r="Z11">
        <v>14</v>
      </c>
      <c r="AA11">
        <v>17.93</v>
      </c>
      <c r="AB11">
        <v>0.42</v>
      </c>
      <c r="AC11">
        <v>1.53</v>
      </c>
      <c r="AD11">
        <v>0.04</v>
      </c>
      <c r="AE11">
        <v>11.7</v>
      </c>
      <c r="AF11">
        <v>2.2000000000000002</v>
      </c>
      <c r="AG11" t="s">
        <v>94</v>
      </c>
      <c r="AH11" t="s">
        <v>95</v>
      </c>
      <c r="AI11" t="s">
        <v>96</v>
      </c>
      <c r="AJ11" t="s">
        <v>97</v>
      </c>
      <c r="AK11">
        <v>1.32</v>
      </c>
      <c r="AL11">
        <v>0.02</v>
      </c>
      <c r="AM11">
        <f>AA11*AK11*AN11/10</f>
        <v>11.8338</v>
      </c>
      <c r="AN11">
        <v>5</v>
      </c>
      <c r="AO11">
        <f>AB11*AK11*AN11/10</f>
        <v>0.2772</v>
      </c>
      <c r="AP11" t="s">
        <v>170</v>
      </c>
      <c r="AQ11">
        <f>AM11</f>
        <v>11.8338</v>
      </c>
    </row>
    <row r="12" spans="1:43" x14ac:dyDescent="0.25">
      <c r="X12" t="s">
        <v>63</v>
      </c>
      <c r="Y12">
        <v>5.09</v>
      </c>
      <c r="Z12">
        <v>0.12</v>
      </c>
      <c r="AA12">
        <v>6.92</v>
      </c>
      <c r="AB12">
        <v>0.31</v>
      </c>
      <c r="AC12">
        <v>0.54</v>
      </c>
      <c r="AD12">
        <v>0.03</v>
      </c>
      <c r="AE12">
        <v>4.3</v>
      </c>
      <c r="AF12">
        <v>1.2</v>
      </c>
      <c r="AG12" t="s">
        <v>98</v>
      </c>
      <c r="AH12" t="s">
        <v>99</v>
      </c>
      <c r="AI12" t="s">
        <v>100</v>
      </c>
      <c r="AJ12" t="s">
        <v>101</v>
      </c>
      <c r="AK12">
        <v>1.5</v>
      </c>
      <c r="AL12">
        <v>0.06</v>
      </c>
      <c r="AM12">
        <f>AA12*AK12*AN12/10</f>
        <v>10.379999999999999</v>
      </c>
      <c r="AN12">
        <v>10</v>
      </c>
      <c r="AO12">
        <f>AB12*AK12*AN12/10</f>
        <v>0.46499999999999997</v>
      </c>
      <c r="AP12" t="s">
        <v>154</v>
      </c>
      <c r="AQ12">
        <f>SUM(AM11:AM12)</f>
        <v>22.213799999999999</v>
      </c>
    </row>
    <row r="13" spans="1:43" x14ac:dyDescent="0.25">
      <c r="X13" t="s">
        <v>68</v>
      </c>
      <c r="Y13">
        <v>5.45</v>
      </c>
      <c r="Z13">
        <v>0.04</v>
      </c>
      <c r="AA13">
        <v>3.45</v>
      </c>
      <c r="AB13">
        <v>0.25</v>
      </c>
      <c r="AC13">
        <v>0.3</v>
      </c>
      <c r="AD13">
        <v>0.01</v>
      </c>
      <c r="AE13">
        <v>1.2</v>
      </c>
      <c r="AF13">
        <v>0.2</v>
      </c>
      <c r="AG13" t="s">
        <v>102</v>
      </c>
      <c r="AH13" t="s">
        <v>103</v>
      </c>
      <c r="AI13" t="s">
        <v>104</v>
      </c>
      <c r="AJ13" t="s">
        <v>105</v>
      </c>
      <c r="AK13">
        <v>1.55</v>
      </c>
      <c r="AL13">
        <v>0.05</v>
      </c>
      <c r="AM13">
        <f>AA13*AK13*AN13/10</f>
        <v>8.0212500000000002</v>
      </c>
      <c r="AN13">
        <v>15</v>
      </c>
      <c r="AO13">
        <f>AB13*AK13*AN13/10</f>
        <v>0.58125000000000004</v>
      </c>
      <c r="AP13" t="s">
        <v>165</v>
      </c>
      <c r="AQ13">
        <f>SUM(AM11:AM13)</f>
        <v>30.235050000000001</v>
      </c>
    </row>
    <row r="14" spans="1:43" x14ac:dyDescent="0.25">
      <c r="X14" t="s">
        <v>73</v>
      </c>
      <c r="Y14">
        <v>5.74</v>
      </c>
      <c r="Z14">
        <v>0.06</v>
      </c>
      <c r="AA14">
        <v>2.14</v>
      </c>
      <c r="AB14">
        <v>0.13</v>
      </c>
      <c r="AC14">
        <v>0.21</v>
      </c>
      <c r="AD14">
        <v>0.01</v>
      </c>
      <c r="AE14">
        <v>0.5</v>
      </c>
      <c r="AF14">
        <v>0.1</v>
      </c>
      <c r="AG14" t="s">
        <v>106</v>
      </c>
      <c r="AH14" t="s">
        <v>107</v>
      </c>
      <c r="AI14" t="s">
        <v>108</v>
      </c>
      <c r="AJ14" t="s">
        <v>109</v>
      </c>
      <c r="AK14">
        <v>1.6</v>
      </c>
      <c r="AL14">
        <v>0.05</v>
      </c>
      <c r="AM14">
        <f>AA14*AK14*AN14/10</f>
        <v>6.8480000000000008</v>
      </c>
      <c r="AN14">
        <v>20</v>
      </c>
      <c r="AO14">
        <f>AB14*AK14*AN14/10</f>
        <v>0.41600000000000004</v>
      </c>
      <c r="AP14" t="s">
        <v>171</v>
      </c>
      <c r="AQ14">
        <f>SUM(AM11:AM14)</f>
        <v>37.08305</v>
      </c>
    </row>
    <row r="15" spans="1:43" x14ac:dyDescent="0.25">
      <c r="X15" t="s">
        <v>78</v>
      </c>
      <c r="Y15">
        <v>5.87</v>
      </c>
      <c r="Z15">
        <v>0.08</v>
      </c>
      <c r="AA15">
        <v>1.19</v>
      </c>
      <c r="AB15">
        <v>0.08</v>
      </c>
      <c r="AC15">
        <v>0.14000000000000001</v>
      </c>
      <c r="AD15">
        <v>0.01</v>
      </c>
      <c r="AE15">
        <v>0.4</v>
      </c>
      <c r="AF15">
        <v>0</v>
      </c>
      <c r="AG15" t="s">
        <v>79</v>
      </c>
      <c r="AH15" t="s">
        <v>110</v>
      </c>
      <c r="AI15" t="s">
        <v>111</v>
      </c>
      <c r="AJ15" t="s">
        <v>112</v>
      </c>
      <c r="AK15">
        <v>1.67</v>
      </c>
      <c r="AL15">
        <v>0.04</v>
      </c>
      <c r="AM15">
        <f>AA15*AK15*AN15/10</f>
        <v>9.9364999999999988</v>
      </c>
      <c r="AN15">
        <v>50</v>
      </c>
      <c r="AO15">
        <f>AB15*AK15*AN15/10</f>
        <v>0.66799999999999993</v>
      </c>
      <c r="AP15" t="s">
        <v>166</v>
      </c>
      <c r="AQ15">
        <f>SUM(AM11:AM15)</f>
        <v>47.019549999999995</v>
      </c>
    </row>
    <row r="16" spans="1:43" x14ac:dyDescent="0.25">
      <c r="X16" t="s">
        <v>83</v>
      </c>
      <c r="Y16">
        <v>5.93</v>
      </c>
      <c r="Z16">
        <v>0.05</v>
      </c>
      <c r="AA16">
        <v>0.98</v>
      </c>
      <c r="AB16">
        <v>7.0000000000000007E-2</v>
      </c>
      <c r="AC16">
        <v>0.11</v>
      </c>
      <c r="AD16">
        <v>0</v>
      </c>
      <c r="AE16">
        <v>0.3</v>
      </c>
      <c r="AF16">
        <v>0</v>
      </c>
      <c r="AG16" t="s">
        <v>113</v>
      </c>
      <c r="AH16" t="s">
        <v>114</v>
      </c>
      <c r="AI16" t="s">
        <v>115</v>
      </c>
      <c r="AJ16" t="s">
        <v>116</v>
      </c>
    </row>
    <row r="17" spans="23:43" x14ac:dyDescent="0.25">
      <c r="X17" t="s">
        <v>88</v>
      </c>
      <c r="Y17">
        <v>5.93</v>
      </c>
      <c r="Z17">
        <v>0.05</v>
      </c>
      <c r="AA17">
        <v>0.64</v>
      </c>
      <c r="AB17">
        <v>0.06</v>
      </c>
      <c r="AC17">
        <v>7.0000000000000007E-2</v>
      </c>
      <c r="AD17">
        <v>0.01</v>
      </c>
      <c r="AE17">
        <v>0.3</v>
      </c>
      <c r="AF17">
        <v>0</v>
      </c>
      <c r="AG17" t="s">
        <v>117</v>
      </c>
      <c r="AH17" t="s">
        <v>118</v>
      </c>
      <c r="AI17" t="s">
        <v>119</v>
      </c>
      <c r="AJ17" t="s">
        <v>120</v>
      </c>
    </row>
    <row r="18" spans="23:43" x14ac:dyDescent="0.25">
      <c r="W18" t="s">
        <v>121</v>
      </c>
      <c r="X18" t="s">
        <v>57</v>
      </c>
      <c r="Y18">
        <v>4.33</v>
      </c>
      <c r="Z18">
        <v>0.15</v>
      </c>
      <c r="AA18">
        <v>22.4</v>
      </c>
      <c r="AB18">
        <v>1.44</v>
      </c>
      <c r="AC18">
        <v>1.55</v>
      </c>
      <c r="AD18">
        <v>0.11</v>
      </c>
      <c r="AE18">
        <v>1.5</v>
      </c>
      <c r="AF18">
        <v>0.7</v>
      </c>
      <c r="AG18" t="s">
        <v>122</v>
      </c>
      <c r="AH18" t="s">
        <v>123</v>
      </c>
      <c r="AI18" t="s">
        <v>124</v>
      </c>
      <c r="AJ18" t="s">
        <v>125</v>
      </c>
      <c r="AK18">
        <v>1.06</v>
      </c>
      <c r="AL18">
        <v>0.05</v>
      </c>
      <c r="AM18">
        <f>AA18*AK18*AN18/10</f>
        <v>11.872</v>
      </c>
      <c r="AN18">
        <v>5</v>
      </c>
      <c r="AO18">
        <f>AB18*AK18*AN18/10</f>
        <v>0.76319999999999999</v>
      </c>
      <c r="AP18" t="s">
        <v>170</v>
      </c>
      <c r="AQ18">
        <f>AM18</f>
        <v>11.872</v>
      </c>
    </row>
    <row r="19" spans="23:43" x14ac:dyDescent="0.25">
      <c r="W19" t="s">
        <v>126</v>
      </c>
      <c r="X19" t="s">
        <v>63</v>
      </c>
      <c r="Y19">
        <v>4.04</v>
      </c>
      <c r="Z19">
        <v>0.1</v>
      </c>
      <c r="AA19">
        <v>8.02</v>
      </c>
      <c r="AB19">
        <v>0.34</v>
      </c>
      <c r="AC19">
        <v>0.6</v>
      </c>
      <c r="AD19">
        <v>0.04</v>
      </c>
      <c r="AE19">
        <v>1</v>
      </c>
      <c r="AF19">
        <v>0.4</v>
      </c>
      <c r="AG19" t="s">
        <v>127</v>
      </c>
      <c r="AH19" t="s">
        <v>128</v>
      </c>
      <c r="AI19" t="s">
        <v>86</v>
      </c>
      <c r="AJ19" t="s">
        <v>129</v>
      </c>
      <c r="AK19">
        <v>1.38</v>
      </c>
      <c r="AL19">
        <v>0.02</v>
      </c>
      <c r="AM19">
        <f>AA19*AK19*AN19/10</f>
        <v>11.067599999999999</v>
      </c>
      <c r="AN19">
        <v>10</v>
      </c>
      <c r="AO19">
        <f>AB19*AK19*AN19/10</f>
        <v>0.46920000000000001</v>
      </c>
      <c r="AP19" t="s">
        <v>154</v>
      </c>
      <c r="AQ19">
        <f>SUM(AM18:AM19)</f>
        <v>22.939599999999999</v>
      </c>
    </row>
    <row r="20" spans="23:43" x14ac:dyDescent="0.25">
      <c r="X20" t="s">
        <v>68</v>
      </c>
      <c r="Y20">
        <v>4.38</v>
      </c>
      <c r="Z20">
        <v>0.06</v>
      </c>
      <c r="AA20">
        <v>3.52</v>
      </c>
      <c r="AB20">
        <v>0.18</v>
      </c>
      <c r="AC20">
        <v>0.3</v>
      </c>
      <c r="AD20">
        <v>0.01</v>
      </c>
      <c r="AE20">
        <v>0.5</v>
      </c>
      <c r="AF20">
        <v>0.1</v>
      </c>
      <c r="AG20" t="s">
        <v>130</v>
      </c>
      <c r="AH20" t="s">
        <v>131</v>
      </c>
      <c r="AI20" t="s">
        <v>66</v>
      </c>
      <c r="AJ20" t="s">
        <v>132</v>
      </c>
      <c r="AK20">
        <v>1.65</v>
      </c>
      <c r="AL20">
        <v>0.02</v>
      </c>
      <c r="AM20">
        <f>AA20*AK20*AN20/10</f>
        <v>8.7119999999999997</v>
      </c>
      <c r="AN20">
        <v>15</v>
      </c>
      <c r="AO20">
        <f>AB20*AK20*AN20/10</f>
        <v>0.44550000000000001</v>
      </c>
      <c r="AP20" t="s">
        <v>165</v>
      </c>
      <c r="AQ20">
        <f>SUM(AM18:AM20)</f>
        <v>31.651599999999998</v>
      </c>
    </row>
    <row r="21" spans="23:43" x14ac:dyDescent="0.25">
      <c r="X21" t="s">
        <v>73</v>
      </c>
      <c r="Y21">
        <v>4.76</v>
      </c>
      <c r="Z21">
        <v>0.12</v>
      </c>
      <c r="AA21">
        <v>2.11</v>
      </c>
      <c r="AB21">
        <v>7.0000000000000007E-2</v>
      </c>
      <c r="AC21">
        <v>0.19</v>
      </c>
      <c r="AD21">
        <v>0.01</v>
      </c>
      <c r="AE21">
        <v>0.4</v>
      </c>
      <c r="AF21">
        <v>0</v>
      </c>
      <c r="AG21" t="s">
        <v>113</v>
      </c>
      <c r="AH21" t="s">
        <v>133</v>
      </c>
      <c r="AI21" t="s">
        <v>134</v>
      </c>
      <c r="AJ21" t="s">
        <v>135</v>
      </c>
      <c r="AK21">
        <v>1.57</v>
      </c>
      <c r="AL21">
        <v>0.06</v>
      </c>
      <c r="AM21">
        <f>AA21*AK21*AN21/10</f>
        <v>6.6254000000000008</v>
      </c>
      <c r="AN21">
        <v>20</v>
      </c>
      <c r="AO21">
        <f>AB21*AK21*AN21/10</f>
        <v>0.21980000000000005</v>
      </c>
      <c r="AP21" t="s">
        <v>171</v>
      </c>
      <c r="AQ21">
        <f>SUM(AM18:AM21)</f>
        <v>38.277000000000001</v>
      </c>
    </row>
    <row r="22" spans="23:43" x14ac:dyDescent="0.25">
      <c r="X22" t="s">
        <v>78</v>
      </c>
      <c r="Y22">
        <v>5.19</v>
      </c>
      <c r="Z22">
        <v>0.14000000000000001</v>
      </c>
      <c r="AA22">
        <v>1.4</v>
      </c>
      <c r="AB22">
        <v>0.21</v>
      </c>
      <c r="AC22">
        <v>0.14000000000000001</v>
      </c>
      <c r="AD22">
        <v>0.01</v>
      </c>
      <c r="AE22">
        <v>0.4</v>
      </c>
      <c r="AF22">
        <v>0.1</v>
      </c>
      <c r="AG22" t="s">
        <v>117</v>
      </c>
      <c r="AH22" t="s">
        <v>136</v>
      </c>
      <c r="AI22" t="s">
        <v>137</v>
      </c>
      <c r="AJ22" t="s">
        <v>138</v>
      </c>
      <c r="AK22">
        <v>1.63</v>
      </c>
      <c r="AL22">
        <v>0.04</v>
      </c>
      <c r="AM22">
        <f>AA22*AK22*AN22/10</f>
        <v>11.409999999999998</v>
      </c>
      <c r="AN22">
        <v>50</v>
      </c>
      <c r="AO22">
        <f>AB22*AK22*AN22/10</f>
        <v>1.7114999999999998</v>
      </c>
      <c r="AP22" t="s">
        <v>166</v>
      </c>
      <c r="AQ22">
        <f>SUM(AM18:AM22)</f>
        <v>49.686999999999998</v>
      </c>
    </row>
    <row r="23" spans="23:43" x14ac:dyDescent="0.25">
      <c r="X23" t="s">
        <v>83</v>
      </c>
      <c r="Y23">
        <v>5.5</v>
      </c>
      <c r="Z23">
        <v>0.16</v>
      </c>
      <c r="AA23">
        <v>0.81</v>
      </c>
      <c r="AB23">
        <v>0.06</v>
      </c>
      <c r="AC23">
        <v>0.08</v>
      </c>
      <c r="AD23">
        <v>0.01</v>
      </c>
      <c r="AE23">
        <v>0.4</v>
      </c>
      <c r="AF23">
        <v>0.1</v>
      </c>
      <c r="AG23" t="s">
        <v>139</v>
      </c>
      <c r="AH23" t="s">
        <v>140</v>
      </c>
      <c r="AI23" t="s">
        <v>141</v>
      </c>
      <c r="AJ23" t="s">
        <v>142</v>
      </c>
    </row>
    <row r="24" spans="23:43" x14ac:dyDescent="0.25">
      <c r="X24" t="s">
        <v>88</v>
      </c>
      <c r="Y24">
        <v>5.3</v>
      </c>
      <c r="Z24">
        <v>0.21</v>
      </c>
      <c r="AA24">
        <v>0.61</v>
      </c>
      <c r="AB24">
        <v>7.0000000000000007E-2</v>
      </c>
      <c r="AC24">
        <v>0.06</v>
      </c>
      <c r="AD24">
        <v>0.01</v>
      </c>
      <c r="AE24">
        <v>0.3</v>
      </c>
      <c r="AF24">
        <v>0.1</v>
      </c>
      <c r="AG24" t="s">
        <v>117</v>
      </c>
      <c r="AH24" t="s">
        <v>143</v>
      </c>
      <c r="AI24" t="s">
        <v>144</v>
      </c>
      <c r="AJ24" t="s">
        <v>145</v>
      </c>
    </row>
    <row r="26" spans="23:43" x14ac:dyDescent="0.25">
      <c r="W26" t="s">
        <v>146</v>
      </c>
    </row>
    <row r="27" spans="23:43" x14ac:dyDescent="0.25">
      <c r="W27" t="s">
        <v>147</v>
      </c>
    </row>
    <row r="28" spans="23:43" x14ac:dyDescent="0.25">
      <c r="W28" t="s">
        <v>148</v>
      </c>
    </row>
    <row r="29" spans="23:43" x14ac:dyDescent="0.25">
      <c r="W29" t="s">
        <v>149</v>
      </c>
    </row>
    <row r="31" spans="23:43" x14ac:dyDescent="0.25">
      <c r="W31" t="s">
        <v>164</v>
      </c>
      <c r="Z31" t="s">
        <v>162</v>
      </c>
      <c r="AD31" t="s">
        <v>164</v>
      </c>
      <c r="AG31" t="s">
        <v>162</v>
      </c>
    </row>
    <row r="32" spans="23:43" x14ac:dyDescent="0.25">
      <c r="W32" t="s">
        <v>153</v>
      </c>
      <c r="Y32" t="s">
        <v>160</v>
      </c>
      <c r="Z32" t="s">
        <v>161</v>
      </c>
      <c r="AA32" s="11" t="s">
        <v>163</v>
      </c>
      <c r="AD32" t="s">
        <v>153</v>
      </c>
      <c r="AF32" t="s">
        <v>160</v>
      </c>
      <c r="AG32" t="s">
        <v>161</v>
      </c>
      <c r="AH32" s="13" t="s">
        <v>163</v>
      </c>
    </row>
    <row r="33" spans="23:34" x14ac:dyDescent="0.25">
      <c r="W33" t="s">
        <v>154</v>
      </c>
      <c r="X33" t="s">
        <v>155</v>
      </c>
      <c r="Y33">
        <f>(AA11*5+AA12*10)/15</f>
        <v>10.590000000000002</v>
      </c>
      <c r="Z33">
        <f>(AA4*5+AA5*10)/15</f>
        <v>7.9033333333333342</v>
      </c>
      <c r="AA33" s="11">
        <f>Y33-Z33</f>
        <v>2.6866666666666674</v>
      </c>
      <c r="AD33" t="s">
        <v>165</v>
      </c>
      <c r="AE33" t="s">
        <v>155</v>
      </c>
      <c r="AF33">
        <f>AQ13</f>
        <v>30.235050000000001</v>
      </c>
      <c r="AG33">
        <f>AQ6</f>
        <v>25.691749999999999</v>
      </c>
      <c r="AH33" s="13">
        <f>AF33-AG33</f>
        <v>4.5433000000000021</v>
      </c>
    </row>
    <row r="34" spans="23:34" x14ac:dyDescent="0.25">
      <c r="X34" t="s">
        <v>35</v>
      </c>
      <c r="Y34" s="12">
        <f>SQRT((AB12^2+AB11^2)/2)</f>
        <v>0.36912057650583496</v>
      </c>
      <c r="Z34" s="12">
        <f>SQRT((AB5^2+AB4^2)/2)</f>
        <v>0.67041032211623952</v>
      </c>
      <c r="AA34" s="11">
        <f>SQRT((Y34^2+Z34^2)/2)</f>
        <v>0.54115616969595759</v>
      </c>
      <c r="AE34" t="s">
        <v>35</v>
      </c>
      <c r="AF34" s="12">
        <f>SQRT((AO11^2+AO12^2+AO13^2)/3)</f>
        <v>0.45859074074821876</v>
      </c>
      <c r="AG34" s="12">
        <f>SQRT((AO4^2+AO5^2+AO6^2)/3)</f>
        <v>0.80530956832346978</v>
      </c>
      <c r="AH34" s="13">
        <f>SQRT((AF34^2+AG34^2)/2)</f>
        <v>0.65529724870982531</v>
      </c>
    </row>
    <row r="35" spans="23:34" x14ac:dyDescent="0.25">
      <c r="X35" t="s">
        <v>156</v>
      </c>
      <c r="Y35">
        <v>4</v>
      </c>
      <c r="Z35">
        <v>4</v>
      </c>
      <c r="AA35" s="11">
        <v>8</v>
      </c>
      <c r="AE35" t="s">
        <v>156</v>
      </c>
      <c r="AF35">
        <v>4</v>
      </c>
      <c r="AG35">
        <v>4</v>
      </c>
      <c r="AH35" s="13">
        <v>8</v>
      </c>
    </row>
    <row r="36" spans="23:34" x14ac:dyDescent="0.25">
      <c r="X36" t="s">
        <v>157</v>
      </c>
      <c r="Y36">
        <v>1</v>
      </c>
      <c r="Z36">
        <v>1</v>
      </c>
      <c r="AA36" s="11">
        <v>1</v>
      </c>
      <c r="AE36" t="s">
        <v>157</v>
      </c>
      <c r="AF36">
        <v>1</v>
      </c>
      <c r="AG36">
        <v>1</v>
      </c>
      <c r="AH36" s="13">
        <v>1</v>
      </c>
    </row>
    <row r="37" spans="23:34" x14ac:dyDescent="0.25">
      <c r="W37" t="s">
        <v>158</v>
      </c>
      <c r="X37" t="s">
        <v>155</v>
      </c>
      <c r="Y37">
        <f>AA13</f>
        <v>3.45</v>
      </c>
      <c r="Z37">
        <f>AA6</f>
        <v>2.93</v>
      </c>
      <c r="AA37" s="11">
        <f>Y37-Z37</f>
        <v>0.52</v>
      </c>
      <c r="AD37" t="s">
        <v>166</v>
      </c>
      <c r="AE37" t="s">
        <v>155</v>
      </c>
      <c r="AF37">
        <f>AQ15</f>
        <v>47.019549999999995</v>
      </c>
      <c r="AG37">
        <f>AQ8</f>
        <v>41.064949999999996</v>
      </c>
      <c r="AH37" s="13">
        <f>AF37-AG37</f>
        <v>5.9545999999999992</v>
      </c>
    </row>
    <row r="38" spans="23:34" x14ac:dyDescent="0.25">
      <c r="X38" t="s">
        <v>35</v>
      </c>
      <c r="Y38">
        <f>AB13</f>
        <v>0.25</v>
      </c>
      <c r="Z38">
        <f>AB6</f>
        <v>0.35</v>
      </c>
      <c r="AA38" s="11">
        <f>SQRT((Y38^2+Z38^2)/2)</f>
        <v>0.30413812651491096</v>
      </c>
      <c r="AE38" t="s">
        <v>35</v>
      </c>
      <c r="AF38">
        <f>SQRT((AO11^2+AO12^2+AO13^2+AO14^2+AO15^2)/5)</f>
        <v>0.50003927895716349</v>
      </c>
      <c r="AG38">
        <f>SQRT((AO4^2+AO5^2+AO6^2+AO7^2+AO8^2)/5)</f>
        <v>0.67268086229652768</v>
      </c>
      <c r="AH38" s="13">
        <f>SQRT((AF38^2+AG38^2)/2)</f>
        <v>0.59267985582437344</v>
      </c>
    </row>
    <row r="39" spans="23:34" x14ac:dyDescent="0.25">
      <c r="X39" t="s">
        <v>156</v>
      </c>
      <c r="Y39">
        <v>4</v>
      </c>
      <c r="Z39">
        <v>4</v>
      </c>
      <c r="AA39" s="11">
        <v>8</v>
      </c>
      <c r="AE39" t="s">
        <v>156</v>
      </c>
      <c r="AF39">
        <v>4</v>
      </c>
      <c r="AG39">
        <v>4</v>
      </c>
      <c r="AH39" s="13">
        <v>8</v>
      </c>
    </row>
    <row r="40" spans="23:34" x14ac:dyDescent="0.25">
      <c r="X40" t="s">
        <v>157</v>
      </c>
      <c r="Y40">
        <v>1</v>
      </c>
      <c r="Z40">
        <v>1</v>
      </c>
      <c r="AA40" s="11">
        <v>1</v>
      </c>
      <c r="AE40" t="s">
        <v>157</v>
      </c>
      <c r="AF40">
        <v>1</v>
      </c>
      <c r="AG40">
        <v>1</v>
      </c>
      <c r="AH40" s="13">
        <v>1</v>
      </c>
    </row>
    <row r="41" spans="23:34" x14ac:dyDescent="0.25">
      <c r="W41" t="s">
        <v>159</v>
      </c>
      <c r="X41" t="s">
        <v>155</v>
      </c>
      <c r="Y41">
        <f>(AA14*20+AA15*50+AA16*50+AA17*50)/170</f>
        <v>1.0782352941176472</v>
      </c>
      <c r="Z41">
        <f>(AA7*20+AA8*50+AA9*50+AA10*50)/170</f>
        <v>0.96647058823529419</v>
      </c>
      <c r="AA41" s="11">
        <f>Y41-Z41</f>
        <v>0.11176470588235299</v>
      </c>
    </row>
    <row r="42" spans="23:34" x14ac:dyDescent="0.25">
      <c r="X42" t="s">
        <v>35</v>
      </c>
      <c r="Y42">
        <f>SQRT((AB14^2+AB15^2+AB16^2+AB17^2)/4)</f>
        <v>8.9162772500635049E-2</v>
      </c>
      <c r="Z42">
        <f>SQRT((AB7^2+AB8^2+AB9^2+AB10^2)/4)</f>
        <v>0.12093386622447826</v>
      </c>
      <c r="AA42" s="11">
        <f>SQRT((Y42^2+Z42^2)/2)</f>
        <v>0.10624264680437891</v>
      </c>
    </row>
    <row r="43" spans="23:34" x14ac:dyDescent="0.25">
      <c r="X43" t="s">
        <v>156</v>
      </c>
      <c r="Y43">
        <v>4</v>
      </c>
      <c r="Z43">
        <v>4</v>
      </c>
      <c r="AA43" s="11">
        <v>8</v>
      </c>
    </row>
    <row r="44" spans="23:34" x14ac:dyDescent="0.25">
      <c r="X44" t="s">
        <v>157</v>
      </c>
      <c r="Y44">
        <v>1</v>
      </c>
      <c r="Z44">
        <v>1</v>
      </c>
      <c r="AA44" s="11">
        <v>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Bracht Jørgensen</dc:creator>
  <cp:lastModifiedBy>Neal Haddaway</cp:lastModifiedBy>
  <dcterms:created xsi:type="dcterms:W3CDTF">2016-03-09T09:20:51Z</dcterms:created>
  <dcterms:modified xsi:type="dcterms:W3CDTF">2016-04-08T09:15:20Z</dcterms:modified>
</cp:coreProperties>
</file>